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Липецкая 3 а" sheetId="1" r:id="rId1"/>
  </sheets>
  <externalReferences>
    <externalReference r:id="rId2"/>
  </externalReferences>
  <definedNames>
    <definedName name="Z_6E36EA37_049E_4FAE_B719_2847CD16F858_.wvu.Cols" localSheetId="0" hidden="1">'Липецкая 3 а'!#REF!,'Липецкая 3 а'!#REF!</definedName>
    <definedName name="Z_6E36EA37_049E_4FAE_B719_2847CD16F858_.wvu.Rows" localSheetId="0" hidden="1">'Липецкая 3 а'!$42:$45</definedName>
    <definedName name="Z_73C0D023_21BD_4441_8EFA_957546C15799_.wvu.Cols" localSheetId="0" hidden="1">'Липецкая 3 а'!#REF!,'Липецкая 3 а'!#REF!</definedName>
    <definedName name="Z_73C0D023_21BD_4441_8EFA_957546C15799_.wvu.Rows" localSheetId="0" hidden="1">'Липецкая 3 а'!$42:$45</definedName>
    <definedName name="_xlnm.Print_Area" localSheetId="0">'Липецкая 3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<sst xmlns="http://schemas.openxmlformats.org/spreadsheetml/2006/main" count="62" uniqueCount="53">
  <si>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</si>
  <si>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</si>
  <si>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</si>
  <si>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</si>
  <si>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</si>
  <si>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</si>
  <si>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</si>
  <si>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</si>
  <si>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</si>
  <si>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</si>
  <si>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</si>
  <si>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</si>
  <si>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</si>
  <si>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</si>
  <si>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</si>
  <si>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</si>
  <si>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</si>
  <si>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</si>
  <si>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</si>
  <si>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</si>
  <si>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</si>
  <si>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</si>
  <si>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</si>
  <si>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</si>
  <si>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</si>
  <si>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</si>
  <si>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</si>
  <si>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</si>
  <si>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</si>
  <si>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</si>
  <si>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</si>
  <si>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</si>
  <si>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</si>
  <si>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</si>
  <si>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</si>
  <si>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</si>
  <si>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</si>
  <si>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</si>
  <si>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3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</si>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</sst>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8">
          <cell r="W278">
            <v>62098.975065035949</v>
          </cell>
          <cell r="X278">
            <v>12631.320670293768</v>
          </cell>
          <cell r="Y278">
            <v>237549.48709999994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Y278">
            <v>203809.0448589224</v>
          </cell>
          <cell r="BB278">
            <v>0</v>
          </cell>
          <cell r="BC278">
            <v>0</v>
          </cell>
          <cell r="CN278">
            <v>23881.040131327984</v>
          </cell>
          <cell r="CO278">
            <v>4894.5715196137717</v>
          </cell>
          <cell r="CP278">
            <v>886.37679999999989</v>
          </cell>
          <cell r="DB278">
            <v>0</v>
          </cell>
          <cell r="DG278">
            <v>20397.20605379876</v>
          </cell>
          <cell r="DU278">
            <v>79983.849925269198</v>
          </cell>
          <cell r="DV278">
            <v>16994.146745526683</v>
          </cell>
          <cell r="DW278">
            <v>11965.3658</v>
          </cell>
          <cell r="EK278">
            <v>0</v>
          </cell>
          <cell r="EQ278">
            <v>68021.360832576815</v>
          </cell>
          <cell r="FB278">
            <v>187050.81778934723</v>
          </cell>
          <cell r="FC278">
            <v>38209.844280519465</v>
          </cell>
          <cell r="FD278">
            <v>1508.4474</v>
          </cell>
          <cell r="FL278">
            <v>1122</v>
          </cell>
          <cell r="FS278">
            <v>123201.66790264334</v>
          </cell>
          <cell r="FX278">
            <v>80898.771361182764</v>
          </cell>
          <cell r="FY278">
            <v>16490.783393246656</v>
          </cell>
          <cell r="FZ278">
            <v>0</v>
          </cell>
          <cell r="GG278">
            <v>1816.5792000000001</v>
          </cell>
          <cell r="GL278">
            <v>52903.923011775463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8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3358650.12</v>
      </c>
      <c r="F9" s="16">
        <f t="shared" ref="F9:G9" si="0">SUM(F10:F14)</f>
        <v>3173658.71</v>
      </c>
      <c r="G9" s="16">
        <f t="shared" si="0"/>
        <v>937994.27</v>
      </c>
    </row>
    <row r="10" spans="1:7" ht="13.2" customHeight="1" x14ac:dyDescent="0.3">
      <c r="A10" s="43" t="s">
        <v>9</v>
      </c>
      <c r="B10" s="44"/>
      <c r="C10" s="44"/>
      <c r="D10" s="45"/>
      <c r="E10" s="17">
        <v>1483174.65</v>
      </c>
      <c r="F10" s="17">
        <v>1395424.69</v>
      </c>
      <c r="G10" s="18">
        <v>441301.77</v>
      </c>
    </row>
    <row r="11" spans="1:7" ht="14.4" customHeight="1" x14ac:dyDescent="0.3">
      <c r="A11" s="43" t="s">
        <v>10</v>
      </c>
      <c r="B11" s="44"/>
      <c r="C11" s="44"/>
      <c r="D11" s="45"/>
      <c r="E11" s="17">
        <v>655713.35</v>
      </c>
      <c r="F11" s="17">
        <v>619228.96</v>
      </c>
      <c r="G11" s="18">
        <v>184588.9</v>
      </c>
    </row>
    <row r="12" spans="1:7" ht="13.95" customHeight="1" x14ac:dyDescent="0.3">
      <c r="A12" s="43" t="s">
        <v>11</v>
      </c>
      <c r="B12" s="44"/>
      <c r="C12" s="44"/>
      <c r="D12" s="45"/>
      <c r="E12" s="17">
        <v>182810.74</v>
      </c>
      <c r="F12" s="17">
        <v>174001.68</v>
      </c>
      <c r="G12" s="18">
        <v>55363.31</v>
      </c>
    </row>
    <row r="13" spans="1:7" ht="13.5" customHeight="1" x14ac:dyDescent="0.3">
      <c r="A13" s="43" t="s">
        <v>12</v>
      </c>
      <c r="B13" s="44"/>
      <c r="C13" s="44"/>
      <c r="D13" s="45"/>
      <c r="E13" s="17">
        <v>195301.73</v>
      </c>
      <c r="F13" s="17">
        <v>188374.84</v>
      </c>
      <c r="G13" s="18">
        <v>51027.01</v>
      </c>
    </row>
    <row r="14" spans="1:7" ht="14.4" customHeight="1" x14ac:dyDescent="0.3">
      <c r="A14" s="36" t="s">
        <v>13</v>
      </c>
      <c r="B14" s="36"/>
      <c r="C14" s="36"/>
      <c r="D14" s="36"/>
      <c r="E14" s="17">
        <v>841649.65</v>
      </c>
      <c r="F14" s="17">
        <v>796628.54</v>
      </c>
      <c r="G14" s="18">
        <v>205713.28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1805303.0799999998</v>
      </c>
      <c r="F15" s="16">
        <f t="shared" ref="F15:G15" si="1">SUM(F16:F19)</f>
        <v>1744264.2000000002</v>
      </c>
      <c r="G15" s="16">
        <f t="shared" si="1"/>
        <v>363145.42</v>
      </c>
    </row>
    <row r="16" spans="1:7" ht="33.6" customHeight="1" x14ac:dyDescent="0.3">
      <c r="A16" s="49" t="s">
        <v>43</v>
      </c>
      <c r="B16" s="50"/>
      <c r="C16" s="50"/>
      <c r="D16" s="51"/>
      <c r="E16" s="17">
        <v>1706637.16</v>
      </c>
      <c r="F16" s="17">
        <v>1649667.93</v>
      </c>
      <c r="G16" s="18">
        <v>350456.73</v>
      </c>
    </row>
    <row r="17" spans="1:10" ht="15.6" x14ac:dyDescent="0.3">
      <c r="A17" s="36" t="s">
        <v>44</v>
      </c>
      <c r="B17" s="36"/>
      <c r="C17" s="36"/>
      <c r="D17" s="36"/>
      <c r="E17" s="17">
        <v>4922.88</v>
      </c>
      <c r="F17" s="17">
        <v>4732.78</v>
      </c>
      <c r="G17" s="18">
        <v>615.12</v>
      </c>
    </row>
    <row r="18" spans="1:10" ht="15.6" x14ac:dyDescent="0.3">
      <c r="A18" s="36" t="s">
        <v>45</v>
      </c>
      <c r="B18" s="36"/>
      <c r="C18" s="36"/>
      <c r="D18" s="36"/>
      <c r="E18" s="17">
        <v>9726</v>
      </c>
      <c r="F18" s="17">
        <v>9303.61</v>
      </c>
      <c r="G18" s="18">
        <v>1238.83</v>
      </c>
    </row>
    <row r="19" spans="1:10" ht="15.6" x14ac:dyDescent="0.3">
      <c r="A19" s="36" t="s">
        <v>46</v>
      </c>
      <c r="B19" s="36"/>
      <c r="C19" s="36"/>
      <c r="D19" s="36"/>
      <c r="E19" s="17">
        <v>84017.04</v>
      </c>
      <c r="F19" s="17">
        <v>80559.88</v>
      </c>
      <c r="G19" s="18">
        <v>10834.74</v>
      </c>
    </row>
    <row r="20" spans="1:10" ht="15.6" x14ac:dyDescent="0.3">
      <c r="A20" s="58" t="s">
        <v>14</v>
      </c>
      <c r="B20" s="58"/>
      <c r="C20" s="58"/>
      <c r="D20" s="58"/>
      <c r="E20" s="34">
        <f>E21</f>
        <v>7650.72</v>
      </c>
      <c r="F20" s="34">
        <f t="shared" ref="F20:G20" si="2">F21</f>
        <v>7187.66</v>
      </c>
      <c r="G20" s="34">
        <f t="shared" si="2"/>
        <v>2840.72</v>
      </c>
    </row>
    <row r="21" spans="1:10" ht="15.6" x14ac:dyDescent="0.3">
      <c r="A21" s="36" t="s">
        <v>15</v>
      </c>
      <c r="B21" s="36"/>
      <c r="C21" s="36"/>
      <c r="D21" s="36"/>
      <c r="E21" s="17">
        <v>7650.72</v>
      </c>
      <c r="F21" s="17">
        <v>7187.66</v>
      </c>
      <c r="G21" s="18">
        <v>2840.72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52</v>
      </c>
      <c r="B24" s="59"/>
      <c r="C24" s="59"/>
      <c r="D24" s="59"/>
      <c r="E24" s="59"/>
      <c r="F24" s="17">
        <v>1024786.06348695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516088.82769425202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70"/>
      <c r="I26" s="28"/>
    </row>
    <row r="27" spans="1:10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нар'!W278</f>
        <v>62098.975065035949</v>
      </c>
      <c r="I27" s="28"/>
    </row>
    <row r="28" spans="1:10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нар'!X278</f>
        <v>12631.320670293768</v>
      </c>
      <c r="I28" s="28"/>
    </row>
    <row r="29" spans="1:10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нар'!Y278</f>
        <v>237549.48709999994</v>
      </c>
      <c r="I29" s="28"/>
    </row>
    <row r="30" spans="1:10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нар'!AA278+'[1]УК ВР декабрь нар'!AB278+'[1]УК ВР декабрь нар'!AC278+'[1]УК ВР декабрь нар'!AD278+'[1]УК ВР декабрь нар'!AE278+'[1]УК ВР декабрь нар'!AF278+'[1]УК ВР декабрь нар'!AG278+'[1]УК ВР декабрь нар'!AH278+'[1]УК ВР декабрь нар'!AJ278+'[1]УК ВР декабрь нар'!AL278+'[1]УК ВР декабрь нар'!AN278+'[1]УК ВР декабрь нар'!AO278+'[1]УК ВР декабрь нар'!AP278+'[1]УК ВР декабрь нар'!AQ278+'[1]УК ВР декабрь нар'!AR278+'[1]УК ВР декабрь нар'!AT278</f>
        <v>0</v>
      </c>
      <c r="I30" s="28"/>
    </row>
    <row r="31" spans="1:10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нар'!AY278</f>
        <v>203809.0448589224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69">
        <f>SUM(F34:F38)+268703.63</f>
        <v>495727.54780811322</v>
      </c>
      <c r="I32" s="28"/>
    </row>
    <row r="33" spans="1:10" ht="33" customHeight="1" x14ac:dyDescent="0.25">
      <c r="A33" s="63"/>
      <c r="B33" s="64"/>
      <c r="C33" s="64"/>
      <c r="D33" s="64"/>
      <c r="E33" s="65"/>
      <c r="F33" s="70"/>
      <c r="I33" s="28"/>
    </row>
    <row r="34" spans="1:10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нар'!CN278+'[1]УК ВР декабрь нар'!DU278</f>
        <v>103864.89005659719</v>
      </c>
      <c r="I34" s="28"/>
    </row>
    <row r="35" spans="1:10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нар'!CO278+'[1]УК ВР декабрь нар'!DV278</f>
        <v>21888.718265140455</v>
      </c>
      <c r="I35" s="28"/>
    </row>
    <row r="36" spans="1:10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нар'!CP278+'[1]УК ВР декабрь нар'!DW278</f>
        <v>12851.7426</v>
      </c>
      <c r="I36" s="28"/>
    </row>
    <row r="37" spans="1:10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нар'!AI278+'[1]УК ВР декабрь нар'!AJ278+'[1]УК ВР декабрь нар'!AS278+'[1]УК ВР декабрь нар'!BC278+'[1]УК ВР декабрь нар'!DB278+'[1]УК ВР декабрь нар'!EK278+'[1]УК ВР декабрь нар'!AM278</f>
        <v>0</v>
      </c>
      <c r="I37" s="28"/>
    </row>
    <row r="38" spans="1:10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нар'!DG278+'[1]УК ВР декабрь нар'!EQ278</f>
        <v>88418.566886375571</v>
      </c>
      <c r="I38" s="28"/>
      <c r="J38" s="28"/>
    </row>
    <row r="39" spans="1:10" ht="32.4" customHeight="1" x14ac:dyDescent="0.3">
      <c r="A39" s="77" t="s">
        <v>35</v>
      </c>
      <c r="B39" s="78"/>
      <c r="C39" s="78"/>
      <c r="D39" s="78"/>
      <c r="E39" s="79"/>
      <c r="F39" s="26">
        <f>SUM(F40:F48)+179521.51</f>
        <v>682724.34433871484</v>
      </c>
      <c r="I39" s="28"/>
    </row>
    <row r="40" spans="1:10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нар'!FB278+'[1]УК ВР декабрь нар'!FX278</f>
        <v>267949.58915053</v>
      </c>
      <c r="I40" s="28"/>
    </row>
    <row r="41" spans="1:10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нар'!FC278+'[1]УК ВР декабрь нар'!FY278</f>
        <v>54700.627673766125</v>
      </c>
      <c r="I41" s="28"/>
    </row>
    <row r="42" spans="1:10" ht="15.6" hidden="1" customHeight="1" x14ac:dyDescent="0.3">
      <c r="A42" s="71" t="s">
        <v>21</v>
      </c>
      <c r="B42" s="71"/>
      <c r="C42" s="71"/>
      <c r="D42" s="71"/>
      <c r="E42" s="66"/>
      <c r="F42" s="25"/>
      <c r="I42" s="28"/>
    </row>
    <row r="43" spans="1:10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10" ht="15.6" hidden="1" customHeight="1" x14ac:dyDescent="0.3">
      <c r="A44" s="71" t="s">
        <v>22</v>
      </c>
      <c r="B44" s="71"/>
      <c r="C44" s="71"/>
      <c r="D44" s="71"/>
      <c r="E44" s="66"/>
      <c r="F44" s="25"/>
      <c r="I44" s="28"/>
    </row>
    <row r="45" spans="1:10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10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нар'!FD278+'[1]УК ВР декабрь нар'!FZ278</f>
        <v>1508.4474</v>
      </c>
      <c r="I46" s="28"/>
    </row>
    <row r="47" spans="1:10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нар'!GG278+'[1]УК ВР декабрь нар'!FL278+'[1]УК ВР декабрь нар'!BB278+'[1]УК ВР декабрь нар'!AK278</f>
        <v>2938.5792000000001</v>
      </c>
      <c r="I47" s="28"/>
    </row>
    <row r="48" spans="1:10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нар'!FS278+'[1]УК ВР декабрь нар'!GL278</f>
        <v>176105.5909144188</v>
      </c>
      <c r="I48" s="28"/>
      <c r="J48" s="28"/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84" t="s">
        <v>47</v>
      </c>
      <c r="B50" s="85"/>
      <c r="C50" s="85"/>
      <c r="D50" s="85"/>
      <c r="E50" s="86"/>
      <c r="F50" s="26">
        <f>F25+F32+F39+F49</f>
        <v>1694540.71984108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253289.59</v>
      </c>
      <c r="I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131530.28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121759.31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7" t="s">
        <v>49</v>
      </c>
      <c r="B55" s="87"/>
      <c r="C55" s="87"/>
      <c r="D55" s="87"/>
      <c r="E55" s="87"/>
      <c r="F55" s="26">
        <f>F50+F51</f>
        <v>1947830.3098410801</v>
      </c>
      <c r="H55" s="28"/>
      <c r="I55" s="28"/>
      <c r="K55" s="28"/>
      <c r="L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1706637.16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1649667.93</v>
      </c>
      <c r="H57" s="28"/>
      <c r="I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783592.91364586959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Липецкая 3 а</vt:lpstr>
      <vt:lpstr>'Липецкая 3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2018-04-10T11:09:17Z</cp:lastPrinted>
  <dcterms:created xsi:type="dcterms:W3CDTF">2013-05-24T09:13:10Z</dcterms:created>
  <dcterms:modified xsi:type="dcterms:W3CDTF">2019-03-20T13:07:41Z</dcterms:modified>
</cp:coreProperties>
</file>